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775" windowHeight="1246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Лист1!$11:$15</definedName>
  </definedNames>
  <calcPr calcId="124519"/>
</workbook>
</file>

<file path=xl/calcChain.xml><?xml version="1.0" encoding="utf-8"?>
<calcChain xmlns="http://schemas.openxmlformats.org/spreadsheetml/2006/main">
  <c r="R18" i="1"/>
  <c r="T18"/>
  <c r="T20"/>
  <c r="T21"/>
  <c r="T19"/>
  <c r="S18"/>
  <c r="G18"/>
  <c r="H18"/>
  <c r="I18"/>
  <c r="J18"/>
  <c r="K18"/>
  <c r="L18"/>
  <c r="M18"/>
  <c r="N18"/>
  <c r="O18"/>
  <c r="P18"/>
  <c r="Q18"/>
  <c r="D18"/>
  <c r="E18"/>
  <c r="F18"/>
  <c r="C18"/>
  <c r="D17" l="1"/>
  <c r="E17"/>
  <c r="F17"/>
  <c r="G17"/>
  <c r="H17"/>
  <c r="I17"/>
  <c r="J17"/>
  <c r="K17"/>
  <c r="L17"/>
  <c r="M17"/>
  <c r="N17"/>
  <c r="O17"/>
  <c r="P17"/>
  <c r="Q17"/>
  <c r="R17"/>
  <c r="S17"/>
  <c r="T17"/>
  <c r="C17"/>
</calcChain>
</file>

<file path=xl/sharedStrings.xml><?xml version="1.0" encoding="utf-8"?>
<sst xmlns="http://schemas.openxmlformats.org/spreadsheetml/2006/main" count="56" uniqueCount="31">
  <si>
    <t>Реестр аварийных многоквартирных домов по способам переселения</t>
  </si>
  <si>
    <t>№ п/п</t>
  </si>
  <si>
    <t>Расселяемая площадь</t>
  </si>
  <si>
    <t>кв. м</t>
  </si>
  <si>
    <t>Строительство МКД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</si>
  <si>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</si>
  <si>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</si>
  <si>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</si>
  <si>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</si>
  <si>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Стоимость всего</t>
  </si>
  <si>
    <t>Дополнительные источники финансирования</t>
  </si>
  <si>
    <t>Нормативная стоимость 1 кв.м</t>
  </si>
  <si>
    <t>3/4 от нормативной стоимости</t>
  </si>
  <si>
    <t xml:space="preserve">
</t>
  </si>
  <si>
    <t xml:space="preserve">
</t>
  </si>
  <si>
    <t xml:space="preserve">
</t>
  </si>
  <si>
    <t>Итого по Республике Дагестан</t>
  </si>
  <si>
    <t>ПРИЛОЖЕНИЕ № 2</t>
  </si>
  <si>
    <t>Итого по Каякентскому району</t>
  </si>
  <si>
    <t>всего</t>
  </si>
  <si>
    <t>частная собственность в т.ч.</t>
  </si>
  <si>
    <t>стоимость</t>
  </si>
  <si>
    <t>удельная стоимость 1 кв.м</t>
  </si>
  <si>
    <t>площадь</t>
  </si>
  <si>
    <t>Адрес многоквартирного дома (МКД)</t>
  </si>
  <si>
    <t>______________________________</t>
  </si>
  <si>
    <t>прил(2авм)26-03-13 ом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</si>
  <si>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 в Республике Дагестан в 2012 - 2013 годах»</t>
  </si>
  <si>
    <t>с. Герга д.2</t>
  </si>
  <si>
    <t>с. Герга д.3</t>
  </si>
  <si>
    <t>с. Первомайское ул Ленина д.9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</si>
</sst>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0" fontId="3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tabSelected="1" topLeftCell="A11" workbookViewId="0">
      <selection activeCell="B21" sqref="B21"/>
    </sheetView>
  </sheetViews>
  <sheetFormatPr defaultRowHeight="15"/>
  <cols>
    <col min="1" max="1" width="7.28515625" customWidth="1"/>
    <col min="2" max="2" width="36.140625" customWidth="1"/>
    <col min="3" max="3" width="11.7109375" customWidth="1"/>
    <col min="4" max="4" width="9.7109375" customWidth="1"/>
    <col min="5" max="5" width="10.7109375" customWidth="1"/>
    <col min="6" max="6" width="15.7109375" customWidth="1"/>
    <col min="7" max="7" width="11.7109375" customWidth="1"/>
    <col min="8" max="10" width="8.28515625" customWidth="1"/>
    <col min="11" max="16" width="7.28515625" customWidth="1"/>
    <col min="17" max="17" width="16.140625" customWidth="1"/>
    <col min="18" max="18" width="9.85546875" customWidth="1"/>
    <col min="19" max="20" width="11.140625" customWidth="1"/>
    <col min="21" max="21" width="0" hidden="1" customWidth="1"/>
  </cols>
  <sheetData>
    <row r="1" spans="1:21">
      <c r="Q1" s="15" t="s">
        <v>17</v>
      </c>
      <c r="R1" s="16"/>
      <c r="S1" s="16"/>
      <c r="T1" s="16"/>
    </row>
    <row r="2" spans="1:21" ht="17.25" customHeight="1">
      <c r="P2" s="17" t="s">
        <v>27</v>
      </c>
      <c r="Q2" s="17"/>
      <c r="R2" s="17"/>
      <c r="S2" s="17"/>
      <c r="T2" s="17"/>
    </row>
    <row r="3" spans="1:21" ht="13.5" customHeight="1">
      <c r="P3" s="17"/>
      <c r="Q3" s="17"/>
      <c r="R3" s="17"/>
      <c r="S3" s="17"/>
      <c r="T3" s="17"/>
    </row>
    <row r="4" spans="1:21" ht="22.5" customHeight="1">
      <c r="P4" s="17"/>
      <c r="Q4" s="17"/>
      <c r="R4" s="17"/>
      <c r="S4" s="17"/>
      <c r="T4" s="17"/>
    </row>
    <row r="5" spans="1:21" ht="24" customHeight="1">
      <c r="P5" s="17"/>
      <c r="Q5" s="17"/>
      <c r="R5" s="17"/>
      <c r="S5" s="17"/>
      <c r="T5" s="17"/>
    </row>
    <row r="6" spans="1:21" ht="9.75" customHeight="1"/>
    <row r="7" spans="1:21" ht="23.25" customHeight="1"/>
    <row r="8" spans="1:21" ht="18.75">
      <c r="A8" s="18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21" ht="16.5" customHeight="1"/>
    <row r="11" spans="1:21" s="8" customFormat="1" ht="50.25" customHeight="1">
      <c r="A11" s="14" t="s">
        <v>1</v>
      </c>
      <c r="B11" s="14" t="s">
        <v>24</v>
      </c>
      <c r="C11" s="14" t="s">
        <v>2</v>
      </c>
      <c r="D11" s="12"/>
      <c r="E11" s="14" t="s">
        <v>4</v>
      </c>
      <c r="F11" s="12"/>
      <c r="G11" s="12"/>
      <c r="H11" s="13" t="s">
        <v>6</v>
      </c>
      <c r="I11" s="12"/>
      <c r="J11" s="12"/>
      <c r="K11" s="13" t="s">
        <v>7</v>
      </c>
      <c r="L11" s="12"/>
      <c r="M11" s="12"/>
      <c r="N11" s="13" t="s">
        <v>8</v>
      </c>
      <c r="O11" s="12"/>
      <c r="P11" s="12"/>
      <c r="Q11" s="11" t="s">
        <v>9</v>
      </c>
      <c r="R11" s="11" t="s">
        <v>10</v>
      </c>
      <c r="S11" s="11" t="s">
        <v>11</v>
      </c>
      <c r="T11" s="11" t="s">
        <v>12</v>
      </c>
      <c r="U11" s="5" t="s">
        <v>13</v>
      </c>
    </row>
    <row r="12" spans="1:21" s="8" customFormat="1" ht="21.7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1" s="8" customFormat="1" ht="132" customHeight="1">
      <c r="A13" s="12"/>
      <c r="B13" s="12"/>
      <c r="C13" s="11" t="s">
        <v>19</v>
      </c>
      <c r="D13" s="11" t="s">
        <v>20</v>
      </c>
      <c r="E13" s="11" t="s">
        <v>23</v>
      </c>
      <c r="F13" s="11" t="s">
        <v>21</v>
      </c>
      <c r="G13" s="11" t="s">
        <v>22</v>
      </c>
      <c r="H13" s="11" t="s">
        <v>23</v>
      </c>
      <c r="I13" s="11" t="s">
        <v>21</v>
      </c>
      <c r="J13" s="11" t="s">
        <v>22</v>
      </c>
      <c r="K13" s="11" t="s">
        <v>23</v>
      </c>
      <c r="L13" s="11" t="s">
        <v>21</v>
      </c>
      <c r="M13" s="11" t="s">
        <v>22</v>
      </c>
      <c r="N13" s="11" t="s">
        <v>23</v>
      </c>
      <c r="O13" s="11" t="s">
        <v>21</v>
      </c>
      <c r="P13" s="11" t="s">
        <v>22</v>
      </c>
      <c r="Q13" s="12"/>
      <c r="R13" s="12"/>
      <c r="S13" s="12"/>
      <c r="T13" s="12"/>
      <c r="U13" s="5" t="s">
        <v>14</v>
      </c>
    </row>
    <row r="14" spans="1:21" s="8" customFormat="1" ht="48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5" t="s">
        <v>15</v>
      </c>
    </row>
    <row r="15" spans="1:21">
      <c r="A15" s="1"/>
      <c r="B15" s="1"/>
      <c r="C15" s="2" t="s">
        <v>3</v>
      </c>
      <c r="D15" s="2" t="s">
        <v>3</v>
      </c>
      <c r="E15" s="2" t="s">
        <v>3</v>
      </c>
      <c r="F15" s="2" t="s">
        <v>5</v>
      </c>
      <c r="G15" s="2" t="s">
        <v>5</v>
      </c>
      <c r="H15" s="2" t="s">
        <v>3</v>
      </c>
      <c r="I15" s="2" t="s">
        <v>5</v>
      </c>
      <c r="J15" s="2" t="s">
        <v>5</v>
      </c>
      <c r="K15" s="2" t="s">
        <v>3</v>
      </c>
      <c r="L15" s="2" t="s">
        <v>5</v>
      </c>
      <c r="M15" s="2" t="s">
        <v>5</v>
      </c>
      <c r="N15" s="2" t="s">
        <v>3</v>
      </c>
      <c r="O15" s="2" t="s">
        <v>5</v>
      </c>
      <c r="P15" s="2" t="s">
        <v>5</v>
      </c>
      <c r="Q15" s="2" t="s">
        <v>5</v>
      </c>
      <c r="R15" s="2" t="s">
        <v>5</v>
      </c>
      <c r="S15" s="2" t="s">
        <v>5</v>
      </c>
      <c r="T15" s="2" t="s">
        <v>5</v>
      </c>
    </row>
    <row r="16" spans="1:21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  <c r="N16" s="3">
        <v>14</v>
      </c>
      <c r="O16" s="3">
        <v>15</v>
      </c>
      <c r="P16" s="3">
        <v>16</v>
      </c>
      <c r="Q16" s="3">
        <v>17</v>
      </c>
      <c r="R16" s="3">
        <v>18</v>
      </c>
      <c r="S16" s="3">
        <v>19</v>
      </c>
      <c r="T16" s="3">
        <v>20</v>
      </c>
    </row>
    <row r="17" spans="1:20" s="7" customFormat="1" ht="20.25" customHeight="1">
      <c r="A17" s="20" t="s">
        <v>16</v>
      </c>
      <c r="B17" s="21"/>
      <c r="C17" s="6">
        <f>C18</f>
        <v>1532.96</v>
      </c>
      <c r="D17" s="6">
        <f t="shared" ref="D17:T17" si="0">D18</f>
        <v>0</v>
      </c>
      <c r="E17" s="6">
        <f t="shared" si="0"/>
        <v>1532.96</v>
      </c>
      <c r="F17" s="6">
        <f t="shared" si="0"/>
        <v>38017408</v>
      </c>
      <c r="G17" s="6">
        <f t="shared" si="0"/>
        <v>24800</v>
      </c>
      <c r="H17" s="6">
        <f t="shared" si="0"/>
        <v>0</v>
      </c>
      <c r="I17" s="6">
        <f t="shared" si="0"/>
        <v>0</v>
      </c>
      <c r="J17" s="6">
        <f t="shared" si="0"/>
        <v>0</v>
      </c>
      <c r="K17" s="6">
        <f t="shared" si="0"/>
        <v>0</v>
      </c>
      <c r="L17" s="6">
        <f t="shared" si="0"/>
        <v>0</v>
      </c>
      <c r="M17" s="6">
        <f t="shared" si="0"/>
        <v>0</v>
      </c>
      <c r="N17" s="6">
        <f t="shared" si="0"/>
        <v>0</v>
      </c>
      <c r="O17" s="6">
        <f t="shared" si="0"/>
        <v>0</v>
      </c>
      <c r="P17" s="6">
        <f t="shared" si="0"/>
        <v>0</v>
      </c>
      <c r="Q17" s="6">
        <f t="shared" si="0"/>
        <v>38017408</v>
      </c>
      <c r="R17" s="6">
        <f t="shared" si="0"/>
        <v>0</v>
      </c>
      <c r="S17" s="6">
        <f t="shared" si="0"/>
        <v>24800</v>
      </c>
      <c r="T17" s="6">
        <f t="shared" si="0"/>
        <v>18600</v>
      </c>
    </row>
    <row r="18" spans="1:20" s="7" customFormat="1" ht="21" customHeight="1">
      <c r="A18" s="20" t="s">
        <v>18</v>
      </c>
      <c r="B18" s="21"/>
      <c r="C18" s="6">
        <f>C19+C20+C21</f>
        <v>1532.96</v>
      </c>
      <c r="D18" s="6">
        <f t="shared" ref="D18:F18" si="1">D19+D20+D21</f>
        <v>0</v>
      </c>
      <c r="E18" s="6">
        <f t="shared" si="1"/>
        <v>1532.96</v>
      </c>
      <c r="F18" s="6">
        <f t="shared" si="1"/>
        <v>38017408</v>
      </c>
      <c r="G18" s="6">
        <f>F18/E18</f>
        <v>24800</v>
      </c>
      <c r="H18" s="6">
        <f t="shared" ref="H18" si="2">H19+H20+H21</f>
        <v>0</v>
      </c>
      <c r="I18" s="6">
        <f t="shared" ref="I18" si="3">I19+I20+I21</f>
        <v>0</v>
      </c>
      <c r="J18" s="6">
        <f t="shared" ref="J18" si="4">J19+J20+J21</f>
        <v>0</v>
      </c>
      <c r="K18" s="6">
        <f t="shared" ref="K18" si="5">K19+K20+K21</f>
        <v>0</v>
      </c>
      <c r="L18" s="6">
        <f t="shared" ref="L18" si="6">L19+L20+L21</f>
        <v>0</v>
      </c>
      <c r="M18" s="6">
        <f t="shared" ref="M18" si="7">M19+M20+M21</f>
        <v>0</v>
      </c>
      <c r="N18" s="6">
        <f t="shared" ref="N18" si="8">N19+N20+N21</f>
        <v>0</v>
      </c>
      <c r="O18" s="6">
        <f t="shared" ref="O18" si="9">O19+O20+O21</f>
        <v>0</v>
      </c>
      <c r="P18" s="6">
        <f t="shared" ref="P18" si="10">P19+P20+P21</f>
        <v>0</v>
      </c>
      <c r="Q18" s="6">
        <f t="shared" ref="Q18:R18" si="11">Q19+Q20+Q21</f>
        <v>38017408</v>
      </c>
      <c r="R18" s="6">
        <f t="shared" si="11"/>
        <v>0</v>
      </c>
      <c r="S18" s="6">
        <f>Q18/E18</f>
        <v>24800</v>
      </c>
      <c r="T18" s="6">
        <f>S18/4*3</f>
        <v>18600</v>
      </c>
    </row>
    <row r="19" spans="1:20" ht="17.25" customHeight="1">
      <c r="A19" s="2">
        <v>1</v>
      </c>
      <c r="B19" s="9" t="s">
        <v>28</v>
      </c>
      <c r="C19" s="4">
        <v>428.4</v>
      </c>
      <c r="D19" s="4">
        <v>0</v>
      </c>
      <c r="E19" s="4">
        <v>428.4</v>
      </c>
      <c r="F19" s="4">
        <v>10624320</v>
      </c>
      <c r="G19" s="4">
        <v>24800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10624320</v>
      </c>
      <c r="R19" s="4">
        <v>0</v>
      </c>
      <c r="S19" s="4">
        <v>24800</v>
      </c>
      <c r="T19" s="4">
        <f>S19*0.75</f>
        <v>18600</v>
      </c>
    </row>
    <row r="20" spans="1:20" ht="17.25" customHeight="1">
      <c r="A20" s="2">
        <v>2</v>
      </c>
      <c r="B20" s="9" t="s">
        <v>29</v>
      </c>
      <c r="C20" s="4">
        <v>428.4</v>
      </c>
      <c r="D20" s="4">
        <v>0</v>
      </c>
      <c r="E20" s="4">
        <v>428.4</v>
      </c>
      <c r="F20" s="4">
        <v>10624320</v>
      </c>
      <c r="G20" s="4">
        <v>24800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10624320</v>
      </c>
      <c r="R20" s="4">
        <v>0</v>
      </c>
      <c r="S20" s="4">
        <v>24800</v>
      </c>
      <c r="T20" s="4">
        <f t="shared" ref="T20:T21" si="12">S20*0.75</f>
        <v>18600</v>
      </c>
    </row>
    <row r="21" spans="1:20" ht="17.25" customHeight="1">
      <c r="A21" s="2">
        <v>3</v>
      </c>
      <c r="B21" s="9" t="s">
        <v>30</v>
      </c>
      <c r="C21" s="4">
        <v>676.16</v>
      </c>
      <c r="D21" s="4">
        <v>0</v>
      </c>
      <c r="E21" s="4">
        <v>676.16</v>
      </c>
      <c r="F21" s="4">
        <v>16768768</v>
      </c>
      <c r="G21" s="4">
        <v>24800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16768768</v>
      </c>
      <c r="R21" s="4">
        <v>0</v>
      </c>
      <c r="S21" s="4">
        <v>24800</v>
      </c>
      <c r="T21" s="4">
        <f t="shared" si="12"/>
        <v>18600</v>
      </c>
    </row>
    <row r="24" spans="1:20">
      <c r="I24" t="s">
        <v>25</v>
      </c>
    </row>
    <row r="26" spans="1:20">
      <c r="A26" s="10" t="s">
        <v>26</v>
      </c>
    </row>
  </sheetData>
  <mergeCells count="30">
    <mergeCell ref="A17:B17"/>
    <mergeCell ref="C13:C14"/>
    <mergeCell ref="D13:D14"/>
    <mergeCell ref="A18:B18"/>
    <mergeCell ref="A11:A14"/>
    <mergeCell ref="B11:B14"/>
    <mergeCell ref="C11:D12"/>
    <mergeCell ref="E11:G12"/>
    <mergeCell ref="E13:E14"/>
    <mergeCell ref="F13:F14"/>
    <mergeCell ref="G13:G14"/>
    <mergeCell ref="Q1:T1"/>
    <mergeCell ref="N11:P12"/>
    <mergeCell ref="N13:N14"/>
    <mergeCell ref="O13:O14"/>
    <mergeCell ref="P13:P14"/>
    <mergeCell ref="S11:S14"/>
    <mergeCell ref="T11:T14"/>
    <mergeCell ref="Q11:Q14"/>
    <mergeCell ref="R11:R14"/>
    <mergeCell ref="P2:T5"/>
    <mergeCell ref="A8:Q8"/>
    <mergeCell ref="H11:J12"/>
    <mergeCell ref="H13:H14"/>
    <mergeCell ref="I13:I14"/>
    <mergeCell ref="J13:J14"/>
    <mergeCell ref="K11:M12"/>
    <mergeCell ref="K13:K14"/>
    <mergeCell ref="L13:L14"/>
    <mergeCell ref="M13:M14"/>
  </mergeCells>
  <printOptions horizontalCentered="1"/>
  <pageMargins left="0.70866141732283472" right="0.62992125984251968" top="0.74803149606299213" bottom="0.59055118110236227" header="0.31496062992125984" footer="0.31496062992125984"/>
  <pageSetup paperSize="9" scale="60" fitToHeight="100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2013-02-26T06:39:54Z</cp:lastPrinted>
  <dcterms:created xsi:type="dcterms:W3CDTF">2011-07-08T14:56:48Z</dcterms:created>
  <dcterms:modified xsi:type="dcterms:W3CDTF">2013-03-28T09:13:41Z</dcterms:modified>
</cp:coreProperties>
</file>